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август 2019 г\"/>
    </mc:Choice>
  </mc:AlternateContent>
  <bookViews>
    <workbookView xWindow="0" yWindow="0" windowWidth="28800" windowHeight="12300"/>
  </bookViews>
  <sheets>
    <sheet name="2019" sheetId="2" r:id="rId1"/>
  </sheets>
  <definedNames>
    <definedName name="_xlnm.Print_Area" localSheetId="0">'2019'!$A$1:$D$104</definedName>
  </definedNames>
  <calcPr calcId="162913"/>
</workbook>
</file>

<file path=xl/calcChain.xml><?xml version="1.0" encoding="utf-8"?>
<calcChain xmlns="http://schemas.openxmlformats.org/spreadsheetml/2006/main">
  <c r="C17" i="2" l="1"/>
  <c r="C16" i="2"/>
  <c r="C88" i="2" l="1"/>
  <c r="C86" i="2"/>
  <c r="C79" i="2" l="1"/>
  <c r="C102" i="2" l="1"/>
  <c r="C101" i="2" s="1"/>
  <c r="C99" i="2"/>
  <c r="C97" i="2"/>
  <c r="C96" i="2" s="1"/>
  <c r="C94" i="2"/>
  <c r="C92" i="2"/>
  <c r="C90" i="2"/>
  <c r="C84" i="2"/>
  <c r="C82" i="2"/>
  <c r="C77" i="2"/>
  <c r="C76" i="2"/>
  <c r="C72" i="2"/>
  <c r="C71" i="2" s="1"/>
  <c r="C69" i="2"/>
  <c r="C68" i="2" s="1"/>
  <c r="C66" i="2"/>
  <c r="C65" i="2" s="1"/>
  <c r="C63" i="2"/>
  <c r="C62" i="2" s="1"/>
  <c r="C59" i="2"/>
  <c r="C58" i="2" s="1"/>
  <c r="C56" i="2"/>
  <c r="C55" i="2" s="1"/>
  <c r="C52" i="2"/>
  <c r="C51" i="2" s="1"/>
  <c r="C49" i="2"/>
  <c r="C47" i="2"/>
  <c r="C42" i="2"/>
  <c r="C41" i="2" s="1"/>
  <c r="C40" i="2" s="1"/>
  <c r="C38" i="2"/>
  <c r="C36" i="2"/>
  <c r="C35" i="2" s="1"/>
  <c r="C33" i="2"/>
  <c r="C30" i="2"/>
  <c r="C29" i="2" s="1"/>
  <c r="C28" i="2" s="1"/>
  <c r="C23" i="2"/>
  <c r="C22" i="2"/>
  <c r="C20" i="2"/>
  <c r="C19" i="2" s="1"/>
  <c r="C18" i="2" s="1"/>
  <c r="C81" i="2" l="1"/>
  <c r="C61" i="2"/>
  <c r="C32" i="2"/>
  <c r="C46" i="2"/>
  <c r="C45" i="2" s="1"/>
  <c r="C54" i="2"/>
  <c r="C75" i="2" l="1"/>
  <c r="C74" i="2" s="1"/>
  <c r="C104" i="2" s="1"/>
  <c r="C44" i="2"/>
</calcChain>
</file>

<file path=xl/sharedStrings.xml><?xml version="1.0" encoding="utf-8"?>
<sst xmlns="http://schemas.openxmlformats.org/spreadsheetml/2006/main" count="191" uniqueCount="190">
  <si>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</si>
  <si>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</si>
  <si>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</si>
  <si>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</si>
  <si>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</si>
  <si>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</si>
  <si>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</si>
  <si>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</si>
  <si>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</si>
  <si>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</si>
  <si>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</si>
  <si>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</si>
  <si>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</si>
  <si>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</si>
  <si>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</si>
  <si>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</si>
  <si>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</si>
  <si>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</si>
  <si>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</si>
  <si>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</si>
  <si>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</si>
  <si>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</si>
  <si>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</si>
  <si>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</si>
  <si>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</si>
  <si>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</si>
  <si>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</si>
  <si>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</si>
  <si>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</si>
  <si>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</si>
  <si>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</si>
  <si>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</si>
  <si>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</si>
  <si>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</si>
  <si>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</si>
  <si>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</si>
  <si>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</si>
  <si>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</si>
  <si>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</si>
  <si>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</si>
  <si>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</si>
  <si>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</si>
  <si>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</si>
  <si>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</si>
  <si>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</si>
  <si>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</si>
  <si>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</si>
  <si>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</si>
  <si>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</si>
  <si>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</si>
  <si>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</si>
  <si>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</si>
  <si>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</si>
  <si>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</si>
  <si>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</si>
  <si>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</si>
  <si>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</si>
  <si>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</si>
  <si>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</si>
  <si>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</si>
  <si>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</si>
  <si>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</si>
  <si>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</si>
  <si>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</si>
  <si>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</si>
  <si>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</si>
  <si>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</si>
  <si>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</si>
  <si>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</si>
  <si>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</si>
  <si>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</si>
  <si>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</si>
  <si>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</si>
  <si>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</si>
  <si>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</si>
  <si>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</si>
  <si>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</si>
  <si>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</si>
  <si>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</si>
  <si>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</si>
  <si>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</si>
  <si>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</si>
  <si>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</si>
  <si>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</si>
  <si>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</si>
  <si>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</si>
  <si>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</si>
  <si>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000 1 16 00000 00 0000 000 </t>
  </si>
  <si>
    <t>ШТРАФЫ, САНКЦИИ, ВОЗМЕЩЕНИЕ УЩЕРБА</t>
  </si>
  <si>
    <t xml:space="preserve">040 1 16 90000 00 0000 140 </t>
  </si>
  <si>
    <t>Прочие поступления от денежных взысканий (штрафов) и иных сумм в возмещение ущерба</t>
  </si>
  <si>
    <t xml:space="preserve">040 1 16 90050 13 0000 140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</si>
  <si>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</si>
  <si>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</si>
  <si>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</si>
  <si>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</si>
  <si>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</si>
  <si>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</si>
  <si>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</si>
  <si>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</si>
  <si>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</si>
  <si>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</si>
  <si>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</si>
  <si>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</si>
  <si>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</si>
  <si>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</si>
  <si>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</si>
  <si>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</si>
  <si>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</si>
  <si>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</si>
  <si>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</si>
  <si>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</si>
  <si>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</si>
  <si>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</si>
  <si>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</si>
  <si>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</si>
  <si>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</si>
  <si>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</si>
  <si>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</si>
  <si>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Приложение 4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</si>
  <si>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</si>
  <si>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</si>
  <si>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</si>
  <si>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</si>
  <si>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</si>
  <si>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Сумма</t>
  </si>
  <si>
    <t>1</t>
  </si>
  <si>
    <t>ДОХОДЫ</t>
  </si>
  <si>
    <t xml:space="preserve">100 1 05 03000 01 0000 110 </t>
  </si>
  <si>
    <t xml:space="preserve">100 1 05 03010 01 0000 110 </t>
  </si>
  <si>
    <t xml:space="preserve">100 1 05 03010 01 1000 110 </t>
  </si>
  <si>
    <t xml:space="preserve">000 1 06 00000 00 0000 000 </t>
  </si>
  <si>
    <t>ДОХОДЫ ОТ ОКАЗАНИЯ ПЛАТНЫХ УСЛУГ И КОМПЕНСАЦИИ ЗАТРАТ ГОСУДАРСТВА</t>
  </si>
  <si>
    <t>Поступление средств, удерживаемых из заработной платы осужденных</t>
  </si>
  <si>
    <t xml:space="preserve">040 1 13 02090 01 0000 130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</si>
  <si>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</si>
  <si>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</si>
  <si>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</si>
  <si>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</si>
  <si>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</si>
  <si>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</si>
  <si>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</si>
  <si>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</si>
  <si>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</si>
  <si>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</si>
  <si>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</si>
  <si>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</si>
  <si>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</si>
  <si>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</si>
  <si>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</si>
  <si>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</si>
  <si>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</si>
  <si>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040 2 02 20077 00 0000 150 </t>
  </si>
  <si>
    <t xml:space="preserve">040 2 02 20077 13 0000 150 </t>
  </si>
  <si>
    <t xml:space="preserve">040 2 02 25555 00 0000 150 </t>
  </si>
  <si>
    <t xml:space="preserve">040 2 02 25555 13 0000 150 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</si>
  <si>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</si>
  <si>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</si>
  <si>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040 1 14 02000 00 0000 000 </t>
  </si>
  <si>
    <t xml:space="preserve">040 1 14 02050 13 0000 410 </t>
  </si>
  <si>
    <t xml:space="preserve">040 1 14 02053 13 0000 410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</si>
  <si>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</si>
  <si>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</si>
  <si>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</si>
  <si>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</si>
  <si>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</si>
  <si>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</si>
  <si>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 xml:space="preserve">040 2 02 40000 00 0000 150 </t>
  </si>
  <si>
    <t>040 2 02 49999 00 0000 150</t>
  </si>
  <si>
    <t xml:space="preserve">040 2 02 49999 13 0000 150 </t>
  </si>
  <si>
    <t>Прогнозируемое поступление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2019 год .</t>
  </si>
  <si>
    <t xml:space="preserve">040 2 02 25497 00 0000 150 </t>
  </si>
  <si>
    <t xml:space="preserve">040 2 02 25497 13 0000 150 </t>
  </si>
  <si>
    <t>Субсидии бюджетам на реализацию мероприятий по обеспечению жильем молодых семей</t>
  </si>
  <si>
    <t>Субсидии бюджетам городских поселений на реализацию мероприятий по обеспечению жильем молодых семей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</si>
  <si>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</si>
  <si>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100 1 03 02261 01 0000 110 </t>
  </si>
  <si>
    <t>Прочие дотации</t>
  </si>
  <si>
    <t xml:space="preserve">040 2 02 19999 00 0000 150 </t>
  </si>
  <si>
    <t>Прочие дотации бюджетам городских поселений</t>
  </si>
  <si>
    <t xml:space="preserve">040 2 02 19999 13 0000 150 </t>
  </si>
  <si>
    <t xml:space="preserve">040 2 02 20299 13 0000 150 </t>
  </si>
  <si>
    <t xml:space="preserve">040 2 02 20302 13 0000 150 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</si>
  <si>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</si>
  <si>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</si>
  <si>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040 2 02 20299 00 0000 150 </t>
  </si>
  <si>
    <t xml:space="preserve">040 2 02 20302 00 0000 150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</si>
  <si>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</si>
  <si>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</si>
  <si>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№ 166 от  09.08.2019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</si>
</sst>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color indexed="8"/>
      <name val="Times New Roman CY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49" fontId="1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 wrapText="1"/>
    </xf>
    <xf numFmtId="165" fontId="3" fillId="2" borderId="2" xfId="0" applyNumberFormat="1" applyFont="1" applyFill="1" applyBorder="1" applyAlignment="1">
      <alignment horizontal="right" wrapText="1"/>
    </xf>
    <xf numFmtId="49" fontId="3" fillId="0" borderId="3" xfId="0" applyNumberFormat="1" applyFont="1" applyBorder="1" applyAlignment="1" applyProtection="1">
      <alignment horizontal="left" wrapText="1"/>
    </xf>
    <xf numFmtId="165" fontId="3" fillId="3" borderId="2" xfId="0" applyNumberFormat="1" applyFont="1" applyFill="1" applyBorder="1" applyAlignment="1">
      <alignment horizontal="right" wrapText="1"/>
    </xf>
    <xf numFmtId="165" fontId="1" fillId="3" borderId="2" xfId="0" applyNumberFormat="1" applyFont="1" applyFill="1" applyBorder="1" applyAlignment="1">
      <alignment horizontal="right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/>
    </xf>
    <xf numFmtId="0" fontId="5" fillId="0" borderId="0" xfId="0" applyFont="1"/>
    <xf numFmtId="0" fontId="6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right" wrapText="1"/>
    </xf>
    <xf numFmtId="164" fontId="1" fillId="3" borderId="2" xfId="0" applyNumberFormat="1" applyFont="1" applyFill="1" applyBorder="1" applyAlignment="1">
      <alignment horizontal="justify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topLeftCell="A4" workbookViewId="0">
      <selection activeCell="D37" sqref="D37"/>
    </sheetView>
  </sheetViews>
  <sheetFormatPr defaultRowHeight="15" x14ac:dyDescent="0.25"/>
  <cols>
    <col min="1" max="1" width="75.140625" customWidth="1"/>
    <col min="2" max="2" width="34.140625" customWidth="1"/>
    <col min="3" max="3" width="15.85546875" customWidth="1"/>
  </cols>
  <sheetData>
    <row r="1" spans="1:3" ht="19.5" customHeight="1" x14ac:dyDescent="0.25">
      <c r="A1" s="11"/>
      <c r="B1" s="11"/>
      <c r="C1" s="12" t="s">
        <v>119</v>
      </c>
    </row>
    <row r="2" spans="1:3" ht="19.5" customHeight="1" x14ac:dyDescent="0.25">
      <c r="A2" s="11"/>
      <c r="B2" s="11"/>
      <c r="C2" s="12" t="s">
        <v>120</v>
      </c>
    </row>
    <row r="3" spans="1:3" ht="19.5" customHeight="1" x14ac:dyDescent="0.25">
      <c r="A3" s="11"/>
      <c r="B3" s="11"/>
      <c r="C3" s="12" t="s">
        <v>121</v>
      </c>
    </row>
    <row r="4" spans="1:3" ht="19.5" customHeight="1" x14ac:dyDescent="0.25">
      <c r="A4" s="11"/>
      <c r="B4" s="11"/>
      <c r="C4" s="12" t="s">
        <v>122</v>
      </c>
    </row>
    <row r="5" spans="1:3" ht="19.5" customHeight="1" x14ac:dyDescent="0.25">
      <c r="A5" s="11"/>
      <c r="B5" s="11"/>
      <c r="C5" s="12" t="s">
        <v>123</v>
      </c>
    </row>
    <row r="6" spans="1:3" ht="19.5" customHeight="1" x14ac:dyDescent="0.25">
      <c r="A6" s="11"/>
      <c r="B6" s="11"/>
      <c r="C6" s="12" t="s">
        <v>124</v>
      </c>
    </row>
    <row r="7" spans="1:3" ht="19.5" customHeight="1" x14ac:dyDescent="0.25">
      <c r="A7" s="11"/>
      <c r="B7" s="11"/>
      <c r="C7" s="22" t="s">
        <v>189</v>
      </c>
    </row>
    <row r="8" spans="1:3" ht="53.25" customHeight="1" x14ac:dyDescent="0.25">
      <c r="A8" s="23" t="s">
        <v>170</v>
      </c>
      <c r="B8" s="23"/>
      <c r="C8" s="23"/>
    </row>
    <row r="9" spans="1:3" ht="15.75" x14ac:dyDescent="0.25">
      <c r="A9" s="13"/>
      <c r="B9" s="13"/>
      <c r="C9" s="13"/>
    </row>
    <row r="10" spans="1:3" ht="18" customHeight="1" x14ac:dyDescent="0.25">
      <c r="A10" s="13"/>
      <c r="B10" s="14"/>
      <c r="C10" s="14" t="s">
        <v>0</v>
      </c>
    </row>
    <row r="11" spans="1:3" ht="15" customHeight="1" x14ac:dyDescent="0.25">
      <c r="A11" s="24" t="s">
        <v>4</v>
      </c>
      <c r="B11" s="24" t="s">
        <v>1</v>
      </c>
      <c r="C11" s="24" t="s">
        <v>125</v>
      </c>
    </row>
    <row r="12" spans="1:3" ht="15" customHeight="1" x14ac:dyDescent="0.25">
      <c r="A12" s="24"/>
      <c r="B12" s="24"/>
      <c r="C12" s="25"/>
    </row>
    <row r="13" spans="1:3" ht="15" customHeight="1" x14ac:dyDescent="0.25">
      <c r="A13" s="24"/>
      <c r="B13" s="24"/>
      <c r="C13" s="25"/>
    </row>
    <row r="14" spans="1:3" ht="18.75" customHeight="1" x14ac:dyDescent="0.25">
      <c r="A14" s="15" t="s">
        <v>126</v>
      </c>
      <c r="B14" s="15" t="s">
        <v>2</v>
      </c>
      <c r="C14" s="15" t="s">
        <v>3</v>
      </c>
    </row>
    <row r="15" spans="1:3" ht="19.5" customHeight="1" x14ac:dyDescent="0.25">
      <c r="A15" s="16" t="s">
        <v>127</v>
      </c>
      <c r="B15" s="17"/>
      <c r="C15" s="18"/>
    </row>
    <row r="16" spans="1:3" ht="24.75" customHeight="1" x14ac:dyDescent="0.25">
      <c r="A16" s="4" t="s">
        <v>6</v>
      </c>
      <c r="B16" s="10" t="s">
        <v>5</v>
      </c>
      <c r="C16" s="5">
        <f>C17+C44</f>
        <v>28754</v>
      </c>
    </row>
    <row r="17" spans="1:3" ht="19.5" customHeight="1" x14ac:dyDescent="0.25">
      <c r="A17" s="16" t="s">
        <v>7</v>
      </c>
      <c r="B17" s="17"/>
      <c r="C17" s="19">
        <f>C18+C22+C28+C32+C40</f>
        <v>19318.099999999999</v>
      </c>
    </row>
    <row r="18" spans="1:3" ht="15.75" x14ac:dyDescent="0.25">
      <c r="A18" s="4" t="s">
        <v>9</v>
      </c>
      <c r="B18" s="10" t="s">
        <v>8</v>
      </c>
      <c r="C18" s="5">
        <f t="shared" ref="C18:C20" si="0">C19</f>
        <v>11500</v>
      </c>
    </row>
    <row r="19" spans="1:3" ht="15.75" x14ac:dyDescent="0.25">
      <c r="A19" s="1" t="s">
        <v>11</v>
      </c>
      <c r="B19" s="3" t="s">
        <v>10</v>
      </c>
      <c r="C19" s="2">
        <f t="shared" si="0"/>
        <v>11500</v>
      </c>
    </row>
    <row r="20" spans="1:3" ht="80.25" customHeight="1" x14ac:dyDescent="0.25">
      <c r="A20" s="1" t="s">
        <v>13</v>
      </c>
      <c r="B20" s="3" t="s">
        <v>12</v>
      </c>
      <c r="C20" s="2">
        <f t="shared" si="0"/>
        <v>11500</v>
      </c>
    </row>
    <row r="21" spans="1:3" ht="102" customHeight="1" x14ac:dyDescent="0.25">
      <c r="A21" s="1" t="s">
        <v>15</v>
      </c>
      <c r="B21" s="3" t="s">
        <v>14</v>
      </c>
      <c r="C21" s="2">
        <v>11500</v>
      </c>
    </row>
    <row r="22" spans="1:3" ht="49.5" customHeight="1" x14ac:dyDescent="0.25">
      <c r="A22" s="4" t="s">
        <v>17</v>
      </c>
      <c r="B22" s="10" t="s">
        <v>16</v>
      </c>
      <c r="C22" s="5">
        <f>C23</f>
        <v>1104.3</v>
      </c>
    </row>
    <row r="23" spans="1:3" ht="39" customHeight="1" x14ac:dyDescent="0.25">
      <c r="A23" s="1" t="s">
        <v>19</v>
      </c>
      <c r="B23" s="3" t="s">
        <v>18</v>
      </c>
      <c r="C23" s="2">
        <f>C24+C25+C26</f>
        <v>1104.3</v>
      </c>
    </row>
    <row r="24" spans="1:3" ht="72.75" customHeight="1" x14ac:dyDescent="0.25">
      <c r="A24" s="1" t="s">
        <v>21</v>
      </c>
      <c r="B24" s="3" t="s">
        <v>20</v>
      </c>
      <c r="C24" s="2">
        <v>407.5</v>
      </c>
    </row>
    <row r="25" spans="1:3" ht="84.75" customHeight="1" x14ac:dyDescent="0.25">
      <c r="A25" s="1" t="s">
        <v>23</v>
      </c>
      <c r="B25" s="3" t="s">
        <v>22</v>
      </c>
      <c r="C25" s="2">
        <v>7.7</v>
      </c>
    </row>
    <row r="26" spans="1:3" ht="77.25" customHeight="1" x14ac:dyDescent="0.25">
      <c r="A26" s="1" t="s">
        <v>25</v>
      </c>
      <c r="B26" s="3" t="s">
        <v>24</v>
      </c>
      <c r="C26" s="2">
        <v>689.1</v>
      </c>
    </row>
    <row r="27" spans="1:3" ht="69" customHeight="1" x14ac:dyDescent="0.25">
      <c r="A27" s="1" t="s">
        <v>175</v>
      </c>
      <c r="B27" s="3" t="s">
        <v>176</v>
      </c>
      <c r="C27" s="2"/>
    </row>
    <row r="28" spans="1:3" ht="15.75" x14ac:dyDescent="0.25">
      <c r="A28" s="4" t="s">
        <v>116</v>
      </c>
      <c r="B28" s="10" t="s">
        <v>115</v>
      </c>
      <c r="C28" s="5">
        <f t="shared" ref="C28:C30" si="1">C29</f>
        <v>1300</v>
      </c>
    </row>
    <row r="29" spans="1:3" ht="15.75" x14ac:dyDescent="0.25">
      <c r="A29" s="1" t="s">
        <v>117</v>
      </c>
      <c r="B29" s="3" t="s">
        <v>128</v>
      </c>
      <c r="C29" s="2">
        <f t="shared" si="1"/>
        <v>1300</v>
      </c>
    </row>
    <row r="30" spans="1:3" ht="15.75" x14ac:dyDescent="0.25">
      <c r="A30" s="1" t="s">
        <v>117</v>
      </c>
      <c r="B30" s="3" t="s">
        <v>129</v>
      </c>
      <c r="C30" s="2">
        <f t="shared" si="1"/>
        <v>1300</v>
      </c>
    </row>
    <row r="31" spans="1:3" ht="51" customHeight="1" x14ac:dyDescent="0.25">
      <c r="A31" s="20" t="s">
        <v>118</v>
      </c>
      <c r="B31" s="21" t="s">
        <v>130</v>
      </c>
      <c r="C31" s="9">
        <v>1300</v>
      </c>
    </row>
    <row r="32" spans="1:3" ht="15.75" x14ac:dyDescent="0.25">
      <c r="A32" s="4" t="s">
        <v>26</v>
      </c>
      <c r="B32" s="10" t="s">
        <v>131</v>
      </c>
      <c r="C32" s="5">
        <f>C33+C35</f>
        <v>5363.7999999999993</v>
      </c>
    </row>
    <row r="33" spans="1:3" ht="22.5" customHeight="1" x14ac:dyDescent="0.25">
      <c r="A33" s="1" t="s">
        <v>28</v>
      </c>
      <c r="B33" s="3" t="s">
        <v>27</v>
      </c>
      <c r="C33" s="2">
        <f>C34</f>
        <v>142.5</v>
      </c>
    </row>
    <row r="34" spans="1:3" ht="53.25" customHeight="1" x14ac:dyDescent="0.25">
      <c r="A34" s="1" t="s">
        <v>30</v>
      </c>
      <c r="B34" s="3" t="s">
        <v>29</v>
      </c>
      <c r="C34" s="2">
        <v>142.5</v>
      </c>
    </row>
    <row r="35" spans="1:3" ht="15.75" x14ac:dyDescent="0.25">
      <c r="A35" s="1" t="s">
        <v>32</v>
      </c>
      <c r="B35" s="3" t="s">
        <v>31</v>
      </c>
      <c r="C35" s="2">
        <f>C36+C38</f>
        <v>5221.2999999999993</v>
      </c>
    </row>
    <row r="36" spans="1:3" ht="15.75" x14ac:dyDescent="0.25">
      <c r="A36" s="1" t="s">
        <v>34</v>
      </c>
      <c r="B36" s="3" t="s">
        <v>33</v>
      </c>
      <c r="C36" s="2">
        <f>C37</f>
        <v>4663.3999999999996</v>
      </c>
    </row>
    <row r="37" spans="1:3" ht="39" customHeight="1" x14ac:dyDescent="0.25">
      <c r="A37" s="1" t="s">
        <v>36</v>
      </c>
      <c r="B37" s="3" t="s">
        <v>35</v>
      </c>
      <c r="C37" s="2">
        <v>4663.3999999999996</v>
      </c>
    </row>
    <row r="38" spans="1:3" ht="15.75" x14ac:dyDescent="0.25">
      <c r="A38" s="1" t="s">
        <v>38</v>
      </c>
      <c r="B38" s="3" t="s">
        <v>37</v>
      </c>
      <c r="C38" s="2">
        <f>C39</f>
        <v>557.9</v>
      </c>
    </row>
    <row r="39" spans="1:3" ht="37.5" customHeight="1" x14ac:dyDescent="0.25">
      <c r="A39" s="1" t="s">
        <v>40</v>
      </c>
      <c r="B39" s="3" t="s">
        <v>39</v>
      </c>
      <c r="C39" s="2">
        <v>557.9</v>
      </c>
    </row>
    <row r="40" spans="1:3" ht="15.75" x14ac:dyDescent="0.25">
      <c r="A40" s="4" t="s">
        <v>42</v>
      </c>
      <c r="B40" s="10" t="s">
        <v>41</v>
      </c>
      <c r="C40" s="5">
        <f t="shared" ref="C40:C42" si="2">C41</f>
        <v>50</v>
      </c>
    </row>
    <row r="41" spans="1:3" ht="53.25" customHeight="1" x14ac:dyDescent="0.25">
      <c r="A41" s="1" t="s">
        <v>44</v>
      </c>
      <c r="B41" s="3" t="s">
        <v>43</v>
      </c>
      <c r="C41" s="2">
        <f t="shared" si="2"/>
        <v>50</v>
      </c>
    </row>
    <row r="42" spans="1:3" ht="69" customHeight="1" x14ac:dyDescent="0.25">
      <c r="A42" s="1" t="s">
        <v>46</v>
      </c>
      <c r="B42" s="3" t="s">
        <v>45</v>
      </c>
      <c r="C42" s="2">
        <f t="shared" si="2"/>
        <v>50</v>
      </c>
    </row>
    <row r="43" spans="1:3" ht="71.25" customHeight="1" x14ac:dyDescent="0.25">
      <c r="A43" s="1" t="s">
        <v>48</v>
      </c>
      <c r="B43" s="3" t="s">
        <v>47</v>
      </c>
      <c r="C43" s="2">
        <v>50</v>
      </c>
    </row>
    <row r="44" spans="1:3" ht="19.5" customHeight="1" x14ac:dyDescent="0.25">
      <c r="A44" s="16" t="s">
        <v>49</v>
      </c>
      <c r="B44" s="17"/>
      <c r="C44" s="19">
        <f>C45+C54+C61+C68+C71</f>
        <v>9435.9</v>
      </c>
    </row>
    <row r="45" spans="1:3" ht="48.75" customHeight="1" x14ac:dyDescent="0.25">
      <c r="A45" s="4" t="s">
        <v>51</v>
      </c>
      <c r="B45" s="10" t="s">
        <v>50</v>
      </c>
      <c r="C45" s="5">
        <f>C46+C51</f>
        <v>8967.5</v>
      </c>
    </row>
    <row r="46" spans="1:3" ht="83.25" customHeight="1" x14ac:dyDescent="0.25">
      <c r="A46" s="1" t="s">
        <v>53</v>
      </c>
      <c r="B46" s="3" t="s">
        <v>52</v>
      </c>
      <c r="C46" s="2">
        <f>C47+C49</f>
        <v>7915.1</v>
      </c>
    </row>
    <row r="47" spans="1:3" ht="60.75" customHeight="1" x14ac:dyDescent="0.25">
      <c r="A47" s="1" t="s">
        <v>55</v>
      </c>
      <c r="B47" s="3" t="s">
        <v>54</v>
      </c>
      <c r="C47" s="2">
        <f>C48</f>
        <v>7000</v>
      </c>
    </row>
    <row r="48" spans="1:3" ht="84" customHeight="1" x14ac:dyDescent="0.25">
      <c r="A48" s="1" t="s">
        <v>57</v>
      </c>
      <c r="B48" s="3" t="s">
        <v>56</v>
      </c>
      <c r="C48" s="2">
        <v>7000</v>
      </c>
    </row>
    <row r="49" spans="1:4" ht="36" customHeight="1" x14ac:dyDescent="0.25">
      <c r="A49" s="1" t="s">
        <v>59</v>
      </c>
      <c r="B49" s="3" t="s">
        <v>58</v>
      </c>
      <c r="C49" s="2">
        <f>C50</f>
        <v>915.1</v>
      </c>
    </row>
    <row r="50" spans="1:4" ht="42" customHeight="1" x14ac:dyDescent="0.25">
      <c r="A50" s="1" t="s">
        <v>61</v>
      </c>
      <c r="B50" s="3" t="s">
        <v>60</v>
      </c>
      <c r="C50" s="2">
        <v>915.1</v>
      </c>
    </row>
    <row r="51" spans="1:4" ht="78.75" customHeight="1" x14ac:dyDescent="0.25">
      <c r="A51" s="1" t="s">
        <v>63</v>
      </c>
      <c r="B51" s="3" t="s">
        <v>62</v>
      </c>
      <c r="C51" s="2">
        <f>C52</f>
        <v>1052.4000000000001</v>
      </c>
    </row>
    <row r="52" spans="1:4" ht="90.75" customHeight="1" x14ac:dyDescent="0.25">
      <c r="A52" s="1" t="s">
        <v>65</v>
      </c>
      <c r="B52" s="3" t="s">
        <v>64</v>
      </c>
      <c r="C52" s="2">
        <f>C53</f>
        <v>1052.4000000000001</v>
      </c>
    </row>
    <row r="53" spans="1:4" ht="75" customHeight="1" x14ac:dyDescent="0.25">
      <c r="A53" s="1" t="s">
        <v>67</v>
      </c>
      <c r="B53" s="3" t="s">
        <v>66</v>
      </c>
      <c r="C53" s="2">
        <v>1052.4000000000001</v>
      </c>
      <c r="D53">
        <v>300</v>
      </c>
    </row>
    <row r="54" spans="1:4" ht="44.25" customHeight="1" x14ac:dyDescent="0.25">
      <c r="A54" s="4" t="s">
        <v>132</v>
      </c>
      <c r="B54" s="10" t="s">
        <v>68</v>
      </c>
      <c r="C54" s="5">
        <f>C55+C58</f>
        <v>190</v>
      </c>
    </row>
    <row r="55" spans="1:4" ht="15.75" x14ac:dyDescent="0.25">
      <c r="A55" s="1" t="s">
        <v>70</v>
      </c>
      <c r="B55" s="3" t="s">
        <v>69</v>
      </c>
      <c r="C55" s="2">
        <f>C56</f>
        <v>150</v>
      </c>
    </row>
    <row r="56" spans="1:4" ht="33" customHeight="1" x14ac:dyDescent="0.25">
      <c r="A56" s="1" t="s">
        <v>72</v>
      </c>
      <c r="B56" s="3" t="s">
        <v>71</v>
      </c>
      <c r="C56" s="2">
        <f>C57</f>
        <v>150</v>
      </c>
    </row>
    <row r="57" spans="1:4" ht="48.75" customHeight="1" x14ac:dyDescent="0.25">
      <c r="A57" s="1" t="s">
        <v>74</v>
      </c>
      <c r="B57" s="3" t="s">
        <v>73</v>
      </c>
      <c r="C57" s="2">
        <v>150</v>
      </c>
    </row>
    <row r="58" spans="1:4" ht="33.4" customHeight="1" x14ac:dyDescent="0.25">
      <c r="A58" s="1" t="s">
        <v>133</v>
      </c>
      <c r="B58" s="3" t="s">
        <v>134</v>
      </c>
      <c r="C58" s="2">
        <f>C59</f>
        <v>40</v>
      </c>
    </row>
    <row r="59" spans="1:4" ht="15.75" x14ac:dyDescent="0.25">
      <c r="A59" s="1" t="s">
        <v>76</v>
      </c>
      <c r="B59" s="3" t="s">
        <v>75</v>
      </c>
      <c r="C59" s="2">
        <f>C60</f>
        <v>40</v>
      </c>
    </row>
    <row r="60" spans="1:4" ht="33.4" customHeight="1" x14ac:dyDescent="0.25">
      <c r="A60" s="1" t="s">
        <v>78</v>
      </c>
      <c r="B60" s="3" t="s">
        <v>77</v>
      </c>
      <c r="C60" s="2">
        <v>40</v>
      </c>
    </row>
    <row r="61" spans="1:4" ht="33.4" customHeight="1" x14ac:dyDescent="0.25">
      <c r="A61" s="4" t="s">
        <v>80</v>
      </c>
      <c r="B61" s="10" t="s">
        <v>79</v>
      </c>
      <c r="C61" s="5">
        <f>C65+C62</f>
        <v>227.4</v>
      </c>
    </row>
    <row r="62" spans="1:4" ht="73.5" hidden="1" customHeight="1" x14ac:dyDescent="0.25">
      <c r="A62" s="1" t="s">
        <v>161</v>
      </c>
      <c r="B62" s="3" t="s">
        <v>158</v>
      </c>
      <c r="C62" s="6">
        <f>C63</f>
        <v>0</v>
      </c>
    </row>
    <row r="63" spans="1:4" ht="86.25" hidden="1" customHeight="1" x14ac:dyDescent="0.25">
      <c r="A63" s="1" t="s">
        <v>162</v>
      </c>
      <c r="B63" s="3" t="s">
        <v>159</v>
      </c>
      <c r="C63" s="6">
        <f>C64</f>
        <v>0</v>
      </c>
    </row>
    <row r="64" spans="1:4" ht="82.5" hidden="1" customHeight="1" x14ac:dyDescent="0.25">
      <c r="A64" s="1" t="s">
        <v>163</v>
      </c>
      <c r="B64" s="3" t="s">
        <v>160</v>
      </c>
      <c r="C64" s="8">
        <v>0</v>
      </c>
      <c r="D64">
        <v>-2397.6999999999998</v>
      </c>
    </row>
    <row r="65" spans="1:4" ht="38.25" customHeight="1" x14ac:dyDescent="0.25">
      <c r="A65" s="1" t="s">
        <v>82</v>
      </c>
      <c r="B65" s="3" t="s">
        <v>81</v>
      </c>
      <c r="C65" s="2">
        <f>C66</f>
        <v>227.4</v>
      </c>
    </row>
    <row r="66" spans="1:4" ht="47.25" customHeight="1" x14ac:dyDescent="0.25">
      <c r="A66" s="1" t="s">
        <v>84</v>
      </c>
      <c r="B66" s="3" t="s">
        <v>83</v>
      </c>
      <c r="C66" s="2">
        <f>C67</f>
        <v>227.4</v>
      </c>
    </row>
    <row r="67" spans="1:4" ht="56.25" customHeight="1" x14ac:dyDescent="0.25">
      <c r="A67" s="1" t="s">
        <v>86</v>
      </c>
      <c r="B67" s="3" t="s">
        <v>85</v>
      </c>
      <c r="C67" s="2">
        <v>227.4</v>
      </c>
    </row>
    <row r="68" spans="1:4" ht="15.75" hidden="1" x14ac:dyDescent="0.25">
      <c r="A68" s="4" t="s">
        <v>88</v>
      </c>
      <c r="B68" s="10" t="s">
        <v>87</v>
      </c>
      <c r="C68" s="5">
        <f>C69</f>
        <v>0</v>
      </c>
    </row>
    <row r="69" spans="1:4" ht="33" hidden="1" customHeight="1" x14ac:dyDescent="0.25">
      <c r="A69" s="1" t="s">
        <v>90</v>
      </c>
      <c r="B69" s="3" t="s">
        <v>89</v>
      </c>
      <c r="C69" s="2">
        <f>C70</f>
        <v>0</v>
      </c>
    </row>
    <row r="70" spans="1:4" ht="49.5" hidden="1" customHeight="1" x14ac:dyDescent="0.25">
      <c r="A70" s="1" t="s">
        <v>92</v>
      </c>
      <c r="B70" s="3" t="s">
        <v>91</v>
      </c>
      <c r="C70" s="2">
        <v>0</v>
      </c>
      <c r="D70">
        <v>-5</v>
      </c>
    </row>
    <row r="71" spans="1:4" ht="15.75" x14ac:dyDescent="0.25">
      <c r="A71" s="4" t="s">
        <v>94</v>
      </c>
      <c r="B71" s="10" t="s">
        <v>93</v>
      </c>
      <c r="C71" s="5">
        <f>C72</f>
        <v>51</v>
      </c>
    </row>
    <row r="72" spans="1:4" ht="15.75" x14ac:dyDescent="0.25">
      <c r="A72" s="1" t="s">
        <v>96</v>
      </c>
      <c r="B72" s="3" t="s">
        <v>95</v>
      </c>
      <c r="C72" s="2">
        <f>C73</f>
        <v>51</v>
      </c>
    </row>
    <row r="73" spans="1:4" ht="27" customHeight="1" x14ac:dyDescent="0.25">
      <c r="A73" s="1" t="s">
        <v>98</v>
      </c>
      <c r="B73" s="3" t="s">
        <v>97</v>
      </c>
      <c r="C73" s="2">
        <v>51</v>
      </c>
    </row>
    <row r="74" spans="1:4" ht="19.5" customHeight="1" x14ac:dyDescent="0.25">
      <c r="A74" s="4" t="s">
        <v>100</v>
      </c>
      <c r="B74" s="10" t="s">
        <v>99</v>
      </c>
      <c r="C74" s="5">
        <f>C75</f>
        <v>45300.800000000003</v>
      </c>
    </row>
    <row r="75" spans="1:4" ht="58.5" customHeight="1" x14ac:dyDescent="0.25">
      <c r="A75" s="4" t="s">
        <v>102</v>
      </c>
      <c r="B75" s="10" t="s">
        <v>101</v>
      </c>
      <c r="C75" s="5">
        <f>C76+C81+C96+C101</f>
        <v>45300.800000000003</v>
      </c>
    </row>
    <row r="76" spans="1:4" ht="15.75" x14ac:dyDescent="0.25">
      <c r="A76" s="1" t="s">
        <v>103</v>
      </c>
      <c r="B76" s="3" t="s">
        <v>143</v>
      </c>
      <c r="C76" s="2">
        <f>C77+C79</f>
        <v>5828.4</v>
      </c>
    </row>
    <row r="77" spans="1:4" ht="15.75" x14ac:dyDescent="0.25">
      <c r="A77" s="1" t="s">
        <v>104</v>
      </c>
      <c r="B77" s="3" t="s">
        <v>144</v>
      </c>
      <c r="C77" s="2">
        <f>C78</f>
        <v>5458.4</v>
      </c>
    </row>
    <row r="78" spans="1:4" ht="33.4" customHeight="1" x14ac:dyDescent="0.25">
      <c r="A78" s="1" t="s">
        <v>105</v>
      </c>
      <c r="B78" s="3" t="s">
        <v>145</v>
      </c>
      <c r="C78" s="2">
        <v>5458.4</v>
      </c>
    </row>
    <row r="79" spans="1:4" ht="25.5" customHeight="1" x14ac:dyDescent="0.25">
      <c r="A79" s="1" t="s">
        <v>177</v>
      </c>
      <c r="B79" s="3" t="s">
        <v>178</v>
      </c>
      <c r="C79" s="2">
        <f>C80</f>
        <v>370</v>
      </c>
    </row>
    <row r="80" spans="1:4" ht="21" customHeight="1" x14ac:dyDescent="0.25">
      <c r="A80" s="1" t="s">
        <v>179</v>
      </c>
      <c r="B80" s="3" t="s">
        <v>180</v>
      </c>
      <c r="C80" s="2">
        <v>370</v>
      </c>
    </row>
    <row r="81" spans="1:4" ht="39.75" customHeight="1" x14ac:dyDescent="0.25">
      <c r="A81" s="1" t="s">
        <v>106</v>
      </c>
      <c r="B81" s="3" t="s">
        <v>135</v>
      </c>
      <c r="C81" s="2">
        <f>C84+C94+C82+C92+C90+C86+C88</f>
        <v>34640.6</v>
      </c>
    </row>
    <row r="82" spans="1:4" ht="41.25" customHeight="1" x14ac:dyDescent="0.25">
      <c r="A82" s="1" t="s">
        <v>150</v>
      </c>
      <c r="B82" s="3" t="s">
        <v>152</v>
      </c>
      <c r="C82" s="2">
        <f>C83</f>
        <v>15346</v>
      </c>
    </row>
    <row r="83" spans="1:4" ht="43.5" customHeight="1" x14ac:dyDescent="0.25">
      <c r="A83" s="1" t="s">
        <v>151</v>
      </c>
      <c r="B83" s="3" t="s">
        <v>153</v>
      </c>
      <c r="C83" s="2">
        <v>15346</v>
      </c>
    </row>
    <row r="84" spans="1:4" ht="87.75" customHeight="1" x14ac:dyDescent="0.25">
      <c r="A84" s="1" t="s">
        <v>107</v>
      </c>
      <c r="B84" s="3" t="s">
        <v>136</v>
      </c>
      <c r="C84" s="2">
        <f>C85</f>
        <v>489.2</v>
      </c>
    </row>
    <row r="85" spans="1:4" ht="86.25" customHeight="1" x14ac:dyDescent="0.25">
      <c r="A85" s="1" t="s">
        <v>108</v>
      </c>
      <c r="B85" s="3" t="s">
        <v>137</v>
      </c>
      <c r="C85" s="2">
        <v>489.2</v>
      </c>
    </row>
    <row r="86" spans="1:4" ht="99" customHeight="1" x14ac:dyDescent="0.25">
      <c r="A86" s="1" t="s">
        <v>188</v>
      </c>
      <c r="B86" s="3" t="s">
        <v>185</v>
      </c>
      <c r="C86" s="2">
        <f>C87</f>
        <v>5356.6</v>
      </c>
    </row>
    <row r="87" spans="1:4" ht="106.5" customHeight="1" x14ac:dyDescent="0.25">
      <c r="A87" s="1" t="s">
        <v>183</v>
      </c>
      <c r="B87" s="3" t="s">
        <v>181</v>
      </c>
      <c r="C87" s="2">
        <v>5356.6</v>
      </c>
    </row>
    <row r="88" spans="1:4" ht="90.75" customHeight="1" x14ac:dyDescent="0.25">
      <c r="A88" s="1" t="s">
        <v>187</v>
      </c>
      <c r="B88" s="3" t="s">
        <v>186</v>
      </c>
      <c r="C88" s="2">
        <f>C89</f>
        <v>2372.9</v>
      </c>
    </row>
    <row r="89" spans="1:4" ht="86.25" customHeight="1" x14ac:dyDescent="0.25">
      <c r="A89" s="1" t="s">
        <v>184</v>
      </c>
      <c r="B89" s="3" t="s">
        <v>182</v>
      </c>
      <c r="C89" s="2">
        <v>2372.9</v>
      </c>
    </row>
    <row r="90" spans="1:4" ht="37.5" customHeight="1" x14ac:dyDescent="0.25">
      <c r="A90" s="1" t="s">
        <v>173</v>
      </c>
      <c r="B90" s="3" t="s">
        <v>171</v>
      </c>
      <c r="C90" s="2">
        <f>C91</f>
        <v>922.6</v>
      </c>
    </row>
    <row r="91" spans="1:4" ht="31.5" customHeight="1" x14ac:dyDescent="0.25">
      <c r="A91" s="1" t="s">
        <v>174</v>
      </c>
      <c r="B91" s="3" t="s">
        <v>172</v>
      </c>
      <c r="C91" s="2">
        <v>922.6</v>
      </c>
    </row>
    <row r="92" spans="1:4" ht="52.5" customHeight="1" x14ac:dyDescent="0.25">
      <c r="A92" s="1" t="s">
        <v>156</v>
      </c>
      <c r="B92" s="3" t="s">
        <v>154</v>
      </c>
      <c r="C92" s="2">
        <f>C93</f>
        <v>7000</v>
      </c>
    </row>
    <row r="93" spans="1:4" ht="55.5" customHeight="1" x14ac:dyDescent="0.25">
      <c r="A93" s="1" t="s">
        <v>157</v>
      </c>
      <c r="B93" s="3" t="s">
        <v>155</v>
      </c>
      <c r="C93" s="2">
        <v>7000</v>
      </c>
    </row>
    <row r="94" spans="1:4" ht="15.75" x14ac:dyDescent="0.25">
      <c r="A94" s="1" t="s">
        <v>109</v>
      </c>
      <c r="B94" s="3" t="s">
        <v>138</v>
      </c>
      <c r="C94" s="2">
        <f>C95</f>
        <v>3153.3</v>
      </c>
    </row>
    <row r="95" spans="1:4" ht="15.75" x14ac:dyDescent="0.25">
      <c r="A95" s="1" t="s">
        <v>110</v>
      </c>
      <c r="B95" s="3" t="s">
        <v>139</v>
      </c>
      <c r="C95" s="2">
        <v>3153.3</v>
      </c>
      <c r="D95">
        <v>396.6</v>
      </c>
    </row>
    <row r="96" spans="1:4" ht="23.25" customHeight="1" x14ac:dyDescent="0.25">
      <c r="A96" s="1" t="s">
        <v>111</v>
      </c>
      <c r="B96" s="3" t="s">
        <v>140</v>
      </c>
      <c r="C96" s="2">
        <f>C99+C97</f>
        <v>281.8</v>
      </c>
    </row>
    <row r="97" spans="1:3" ht="40.5" customHeight="1" x14ac:dyDescent="0.25">
      <c r="A97" s="1" t="s">
        <v>146</v>
      </c>
      <c r="B97" s="3" t="s">
        <v>149</v>
      </c>
      <c r="C97" s="2">
        <f>C98</f>
        <v>3.5</v>
      </c>
    </row>
    <row r="98" spans="1:3" ht="36.75" customHeight="1" x14ac:dyDescent="0.25">
      <c r="A98" s="1" t="s">
        <v>147</v>
      </c>
      <c r="B98" s="3" t="s">
        <v>148</v>
      </c>
      <c r="C98" s="2">
        <v>3.5</v>
      </c>
    </row>
    <row r="99" spans="1:3" ht="37.5" customHeight="1" x14ac:dyDescent="0.25">
      <c r="A99" s="1" t="s">
        <v>112</v>
      </c>
      <c r="B99" s="3" t="s">
        <v>141</v>
      </c>
      <c r="C99" s="2">
        <f>C100</f>
        <v>278.3</v>
      </c>
    </row>
    <row r="100" spans="1:3" ht="46.5" customHeight="1" x14ac:dyDescent="0.25">
      <c r="A100" s="1" t="s">
        <v>113</v>
      </c>
      <c r="B100" s="3" t="s">
        <v>142</v>
      </c>
      <c r="C100" s="2">
        <v>278.3</v>
      </c>
    </row>
    <row r="101" spans="1:3" ht="18" customHeight="1" x14ac:dyDescent="0.25">
      <c r="A101" s="7" t="s">
        <v>164</v>
      </c>
      <c r="B101" s="3" t="s">
        <v>167</v>
      </c>
      <c r="C101" s="9">
        <f>C102</f>
        <v>4550</v>
      </c>
    </row>
    <row r="102" spans="1:3" ht="16.5" customHeight="1" x14ac:dyDescent="0.25">
      <c r="A102" s="7" t="s">
        <v>165</v>
      </c>
      <c r="B102" s="3" t="s">
        <v>168</v>
      </c>
      <c r="C102" s="2">
        <f>C103</f>
        <v>4550</v>
      </c>
    </row>
    <row r="103" spans="1:3" ht="39.75" customHeight="1" x14ac:dyDescent="0.25">
      <c r="A103" s="7" t="s">
        <v>166</v>
      </c>
      <c r="B103" s="3" t="s">
        <v>169</v>
      </c>
      <c r="C103" s="2">
        <v>4550</v>
      </c>
    </row>
    <row r="104" spans="1:3" ht="19.5" customHeight="1" x14ac:dyDescent="0.25">
      <c r="A104" s="16" t="s">
        <v>114</v>
      </c>
      <c r="B104" s="17"/>
      <c r="C104" s="19">
        <f>C74+C16</f>
        <v>74054.8</v>
      </c>
    </row>
  </sheetData>
  <mergeCells count="4">
    <mergeCell ref="A8:C8"/>
    <mergeCell ref="A11:A13"/>
    <mergeCell ref="B11:B13"/>
    <mergeCell ref="C11:C13"/>
  </mergeCells>
  <pageMargins left="0" right="0" top="0" bottom="0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2019-08-09T10:29:48Z</cp:lastPrinted>
  <dcterms:created xsi:type="dcterms:W3CDTF">2017-11-09T11:25:02Z</dcterms:created>
  <dcterms:modified xsi:type="dcterms:W3CDTF">2019-08-09T10:30:03Z</dcterms:modified>
</cp:coreProperties>
</file>